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684\"/>
    </mc:Choice>
  </mc:AlternateContent>
  <xr:revisionPtr revIDLastSave="0" documentId="13_ncr:1_{9986CF3D-ACBF-4EB1-9098-D40C4643F097}" xr6:coauthVersionLast="47" xr6:coauthVersionMax="47" xr10:uidLastSave="{00000000-0000-0000-0000-000000000000}"/>
  <bookViews>
    <workbookView xWindow="-120" yWindow="-120" windowWidth="29040" windowHeight="15720" xr2:uid="{A061E26F-8950-40DE-9B25-595953FC57C0}"/>
  </bookViews>
  <sheets>
    <sheet name="Earthwork &amp; Seeding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" l="1"/>
  <c r="D18" i="1"/>
  <c r="H5" i="1"/>
  <c r="H8" i="1"/>
  <c r="H11" i="1"/>
  <c r="H14" i="1"/>
  <c r="H17" i="1"/>
  <c r="H20" i="1"/>
  <c r="H23" i="1"/>
  <c r="F11" i="1"/>
  <c r="F8" i="1"/>
  <c r="D8" i="1"/>
  <c r="D6" i="1"/>
  <c r="F5" i="1"/>
  <c r="D5" i="1"/>
  <c r="H9" i="1"/>
  <c r="D9" i="1"/>
  <c r="B21" i="1" l="1"/>
  <c r="B19" i="1"/>
  <c r="B18" i="1"/>
  <c r="B15" i="1"/>
  <c r="B13" i="1"/>
  <c r="F9" i="1"/>
  <c r="B7" i="1"/>
  <c r="B6" i="1"/>
  <c r="B4" i="1"/>
  <c r="F4" i="1" s="1"/>
  <c r="B3" i="1"/>
  <c r="D3" i="1" s="1"/>
  <c r="F19" i="1" l="1"/>
  <c r="H19" i="1"/>
  <c r="D19" i="1"/>
  <c r="H21" i="1"/>
  <c r="F21" i="1"/>
  <c r="D21" i="1"/>
  <c r="H18" i="1"/>
  <c r="H3" i="1"/>
  <c r="D7" i="1"/>
  <c r="H7" i="1"/>
  <c r="F7" i="1"/>
  <c r="F13" i="1"/>
  <c r="H13" i="1"/>
  <c r="H15" i="1"/>
  <c r="F15" i="1"/>
  <c r="D15" i="1"/>
  <c r="F6" i="1"/>
  <c r="H4" i="1"/>
  <c r="F18" i="1"/>
  <c r="H6" i="1"/>
  <c r="D13" i="1"/>
  <c r="D4" i="1"/>
  <c r="F3" i="1"/>
  <c r="I25" i="1"/>
  <c r="A10" i="1" l="1"/>
  <c r="B12" i="1" s="1"/>
  <c r="H12" i="1" l="1"/>
  <c r="D12" i="1"/>
  <c r="F12" i="1"/>
  <c r="F14" i="1" s="1"/>
  <c r="D14" i="1"/>
  <c r="B10" i="1"/>
  <c r="H10" i="1" s="1"/>
  <c r="F10" i="1" l="1"/>
  <c r="D10" i="1"/>
  <c r="D11" i="1" s="1"/>
  <c r="B16" i="1" l="1"/>
  <c r="F16" i="1" l="1"/>
  <c r="H16" i="1"/>
  <c r="D16" i="1"/>
  <c r="D17" i="1" s="1"/>
  <c r="B22" i="1"/>
  <c r="F22" i="1" l="1"/>
  <c r="H22" i="1"/>
  <c r="H25" i="1" s="1"/>
  <c r="D22" i="1"/>
  <c r="D23" i="1"/>
  <c r="D25" i="1" s="1"/>
  <c r="F23" i="1"/>
  <c r="F25" i="1" s="1"/>
</calcChain>
</file>

<file path=xl/sharedStrings.xml><?xml version="1.0" encoding="utf-8"?>
<sst xmlns="http://schemas.openxmlformats.org/spreadsheetml/2006/main" count="41" uniqueCount="12">
  <si>
    <t>Station</t>
  </si>
  <si>
    <t>Length</t>
  </si>
  <si>
    <t>Cut Area (SF)</t>
  </si>
  <si>
    <t>Seed Width (FT)</t>
  </si>
  <si>
    <t>Cut Vol. (CY)</t>
  </si>
  <si>
    <t>Seed Area (SY)</t>
  </si>
  <si>
    <t>-</t>
  </si>
  <si>
    <t>Totals Carried to General Summary</t>
  </si>
  <si>
    <t>Sheet  Totals</t>
  </si>
  <si>
    <t>Fill Area (SF)</t>
  </si>
  <si>
    <t>Fill Vol. (CY)</t>
  </si>
  <si>
    <t>114 sy from Sta. 221+64.11 to Sta. 223+00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</si>
</sst>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" fontId="0" fillId="0" borderId="0" xfId="0" applyNumberFormat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3" xfId="0" applyNumberFormat="1" applyBorder="1"/>
    <xf numFmtId="0" fontId="0" fillId="0" borderId="14" xfId="0" applyBorder="1"/>
    <xf numFmtId="0" fontId="0" fillId="2" borderId="14" xfId="0" applyFill="1" applyBorder="1"/>
    <xf numFmtId="1" fontId="0" fillId="0" borderId="14" xfId="0" applyNumberFormat="1" applyBorder="1"/>
    <xf numFmtId="1" fontId="0" fillId="0" borderId="15" xfId="0" applyNumberFormat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18" xfId="0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 wrapText="1"/>
    </xf>
    <xf numFmtId="2" fontId="1" fillId="0" borderId="7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2D0F-A26D-43F1-8DA0-3AB68E96A559}">
  <dimension ref="A1:O26"/>
  <sheetViews>
    <sheetView tabSelected="1" workbookViewId="0">
      <pane ySplit="1" topLeftCell="A2" activePane="bottomLeft" state="frozen"/>
      <selection pane="bottomLeft" activeCell="D21" sqref="D21"/>
    </sheetView>
  </sheetViews>
  <sheetFormatPr defaultRowHeight="15" x14ac:dyDescent="0.25"/>
  <cols>
    <col min="1" max="1" width="8.5703125" bestFit="1" customWidth="1"/>
    <col min="2" max="2" width="7" bestFit="1" customWidth="1"/>
    <col min="3" max="3" width="12.42578125" style="12" bestFit="1" customWidth="1"/>
    <col min="4" max="4" width="12.140625" style="1" bestFit="1" customWidth="1"/>
    <col min="5" max="5" width="15.7109375" style="12" bestFit="1" customWidth="1"/>
    <col min="6" max="6" width="15.42578125" style="1" bestFit="1" customWidth="1"/>
    <col min="7" max="7" width="15.42578125" style="12" customWidth="1"/>
    <col min="8" max="8" width="14.140625" style="1" customWidth="1"/>
    <col min="10" max="10" width="4" style="31" bestFit="1" customWidth="1"/>
    <col min="15" max="15" width="4" style="31" bestFit="1" customWidth="1"/>
  </cols>
  <sheetData>
    <row r="1" spans="1:9" ht="15.75" thickBot="1" x14ac:dyDescent="0.3">
      <c r="A1" s="6" t="s">
        <v>0</v>
      </c>
      <c r="B1" s="7" t="s">
        <v>1</v>
      </c>
      <c r="C1" s="10" t="s">
        <v>2</v>
      </c>
      <c r="D1" s="8" t="s">
        <v>4</v>
      </c>
      <c r="E1" s="10" t="s">
        <v>9</v>
      </c>
      <c r="F1" s="8" t="s">
        <v>10</v>
      </c>
      <c r="G1" s="10" t="s">
        <v>3</v>
      </c>
      <c r="H1" s="9" t="s">
        <v>5</v>
      </c>
    </row>
    <row r="2" spans="1:9" x14ac:dyDescent="0.25">
      <c r="A2" s="26">
        <v>223</v>
      </c>
      <c r="B2" s="27" t="s">
        <v>6</v>
      </c>
      <c r="C2" s="28">
        <v>3</v>
      </c>
      <c r="D2" s="29" t="s">
        <v>6</v>
      </c>
      <c r="E2" s="28">
        <v>2</v>
      </c>
      <c r="F2" s="29" t="s">
        <v>6</v>
      </c>
      <c r="G2" s="28">
        <v>9</v>
      </c>
      <c r="H2" s="30">
        <v>114</v>
      </c>
      <c r="I2" s="35" t="s">
        <v>11</v>
      </c>
    </row>
    <row r="3" spans="1:9" x14ac:dyDescent="0.25">
      <c r="A3" s="4">
        <v>223.5</v>
      </c>
      <c r="B3" s="2">
        <f>(A3-A2)*100</f>
        <v>50</v>
      </c>
      <c r="C3" s="33">
        <v>4</v>
      </c>
      <c r="D3" s="3">
        <f>((C3+C2)/2)*B3/27</f>
        <v>6</v>
      </c>
      <c r="E3" s="33">
        <v>3</v>
      </c>
      <c r="F3" s="3">
        <f>((E3+E2)/2)*B3/27</f>
        <v>5</v>
      </c>
      <c r="G3" s="33">
        <v>11</v>
      </c>
      <c r="H3" s="34">
        <f>((G3+G2)/2)*B3/9</f>
        <v>56</v>
      </c>
    </row>
    <row r="4" spans="1:9" ht="15.75" thickBot="1" x14ac:dyDescent="0.3">
      <c r="A4" s="4">
        <v>224.07</v>
      </c>
      <c r="B4" s="2">
        <f>(A4-A3)*100</f>
        <v>56.999999999999297</v>
      </c>
      <c r="C4" s="11">
        <v>4</v>
      </c>
      <c r="D4" s="3">
        <f>((C4+C3)/2)*B4/27</f>
        <v>8</v>
      </c>
      <c r="E4" s="11">
        <v>7</v>
      </c>
      <c r="F4" s="3">
        <f>((E4+E3)/2)*B4/27</f>
        <v>11</v>
      </c>
      <c r="G4" s="11">
        <v>35</v>
      </c>
      <c r="H4" s="34">
        <f>((G4+G3)/2)*B4/9</f>
        <v>146</v>
      </c>
    </row>
    <row r="5" spans="1:9" ht="15.75" thickBot="1" x14ac:dyDescent="0.3">
      <c r="A5" s="41" t="s">
        <v>8</v>
      </c>
      <c r="B5" s="42"/>
      <c r="C5" s="17" t="s">
        <v>6</v>
      </c>
      <c r="D5" s="18">
        <f>SUM(D3:D4)</f>
        <v>14</v>
      </c>
      <c r="E5" s="17" t="s">
        <v>6</v>
      </c>
      <c r="F5" s="18">
        <f>SUM(F3:F4)</f>
        <v>16</v>
      </c>
      <c r="G5" s="17" t="s">
        <v>6</v>
      </c>
      <c r="H5" s="18">
        <f>SUM(H2:H4)</f>
        <v>316</v>
      </c>
    </row>
    <row r="6" spans="1:9" x14ac:dyDescent="0.25">
      <c r="A6" s="4">
        <v>224.5</v>
      </c>
      <c r="B6" s="2">
        <f>(A6-A4)*100</f>
        <v>43.000000000000703</v>
      </c>
      <c r="C6" s="11">
        <v>3</v>
      </c>
      <c r="D6" s="3">
        <f>((C6+C4)/2)*B6/27</f>
        <v>6</v>
      </c>
      <c r="E6" s="11">
        <v>4</v>
      </c>
      <c r="F6" s="3">
        <f>((E6+E4)/2)*B6/27</f>
        <v>9</v>
      </c>
      <c r="G6" s="11">
        <v>5</v>
      </c>
      <c r="H6" s="34">
        <f>((G6+G4)/2)*B6/9</f>
        <v>96</v>
      </c>
    </row>
    <row r="7" spans="1:9" ht="15.75" thickBot="1" x14ac:dyDescent="0.3">
      <c r="A7" s="13">
        <v>225</v>
      </c>
      <c r="B7" s="14">
        <f>(A7-A6)*100</f>
        <v>50</v>
      </c>
      <c r="C7" s="15">
        <v>4</v>
      </c>
      <c r="D7" s="16">
        <f>((C7+C6)/2)*B7/27</f>
        <v>6</v>
      </c>
      <c r="E7" s="15">
        <v>4</v>
      </c>
      <c r="F7" s="16">
        <f>((E7+E6)/2)*B7/27</f>
        <v>7</v>
      </c>
      <c r="G7" s="15">
        <v>5</v>
      </c>
      <c r="H7" s="34">
        <f>((G7+G6)/2)*B7/9</f>
        <v>28</v>
      </c>
    </row>
    <row r="8" spans="1:9" ht="15.75" thickBot="1" x14ac:dyDescent="0.3">
      <c r="A8" s="41" t="s">
        <v>8</v>
      </c>
      <c r="B8" s="42"/>
      <c r="C8" s="17" t="s">
        <v>6</v>
      </c>
      <c r="D8" s="18">
        <f>SUM(D6:D7)</f>
        <v>12</v>
      </c>
      <c r="E8" s="17" t="s">
        <v>6</v>
      </c>
      <c r="F8" s="18">
        <f>SUM(F6:F7)</f>
        <v>16</v>
      </c>
      <c r="G8" s="17" t="s">
        <v>6</v>
      </c>
      <c r="H8" s="19">
        <f>SUM(H6:H7)</f>
        <v>124</v>
      </c>
    </row>
    <row r="9" spans="1:9" x14ac:dyDescent="0.25">
      <c r="A9" s="4">
        <v>225.5</v>
      </c>
      <c r="B9" s="2">
        <v>50</v>
      </c>
      <c r="C9" s="11">
        <v>4</v>
      </c>
      <c r="D9" s="3">
        <f>((C9+C7)/2)*B9/27</f>
        <v>7</v>
      </c>
      <c r="E9" s="11">
        <v>3</v>
      </c>
      <c r="F9" s="3">
        <f>((E9+E7)/2)*B9/27</f>
        <v>6</v>
      </c>
      <c r="G9" s="11">
        <v>5</v>
      </c>
      <c r="H9" s="34">
        <f>((G9+G7)/2)*B9/9</f>
        <v>28</v>
      </c>
    </row>
    <row r="10" spans="1:9" ht="15.75" thickBot="1" x14ac:dyDescent="0.3">
      <c r="A10" s="13">
        <f>A9+0.5</f>
        <v>226</v>
      </c>
      <c r="B10" s="14">
        <f>(A10-A9)*100</f>
        <v>50</v>
      </c>
      <c r="C10" s="15">
        <v>4</v>
      </c>
      <c r="D10" s="16">
        <f>((C10+C9)/2)*B10/27</f>
        <v>7</v>
      </c>
      <c r="E10" s="15">
        <v>3</v>
      </c>
      <c r="F10" s="16">
        <f>((E10+E9)/2)*B10/27</f>
        <v>6</v>
      </c>
      <c r="G10" s="15">
        <v>5</v>
      </c>
      <c r="H10" s="34">
        <f>((G10+G9)/2)*B10/9</f>
        <v>28</v>
      </c>
    </row>
    <row r="11" spans="1:9" ht="15.75" thickBot="1" x14ac:dyDescent="0.3">
      <c r="A11" s="41" t="s">
        <v>8</v>
      </c>
      <c r="B11" s="42"/>
      <c r="C11" s="17" t="s">
        <v>6</v>
      </c>
      <c r="D11" s="18">
        <f>SUM(D9:D10)</f>
        <v>14</v>
      </c>
      <c r="E11" s="17" t="s">
        <v>6</v>
      </c>
      <c r="F11" s="18">
        <f>SUM(F9:F10)</f>
        <v>12</v>
      </c>
      <c r="G11" s="17" t="s">
        <v>6</v>
      </c>
      <c r="H11" s="19">
        <f>SUM(H9:H10)</f>
        <v>56</v>
      </c>
    </row>
    <row r="12" spans="1:9" x14ac:dyDescent="0.25">
      <c r="A12" s="36">
        <v>226.5</v>
      </c>
      <c r="B12" s="2">
        <f>(A12-A10)*100</f>
        <v>50</v>
      </c>
      <c r="C12" s="11">
        <v>4</v>
      </c>
      <c r="D12" s="16">
        <f>((C12+C10)/2)*B12/27</f>
        <v>7</v>
      </c>
      <c r="E12" s="11">
        <v>3</v>
      </c>
      <c r="F12" s="3">
        <f>((E12+E10)/2)*B12/27</f>
        <v>6</v>
      </c>
      <c r="G12" s="11">
        <v>5</v>
      </c>
      <c r="H12" s="34">
        <f>((G12+G10)/2)*B12/9</f>
        <v>28</v>
      </c>
      <c r="I12" s="32"/>
    </row>
    <row r="13" spans="1:9" ht="15.75" thickBot="1" x14ac:dyDescent="0.3">
      <c r="A13" s="37">
        <v>226.9</v>
      </c>
      <c r="B13" s="14">
        <f>(A13-A12)*100</f>
        <v>40.000000000000597</v>
      </c>
      <c r="C13" s="15">
        <v>5</v>
      </c>
      <c r="D13" s="16">
        <f>((C13+C12)/2)*B13/27</f>
        <v>7</v>
      </c>
      <c r="E13" s="15">
        <v>0</v>
      </c>
      <c r="F13" s="3">
        <f>((E13+E12)/2)*B13/27</f>
        <v>2</v>
      </c>
      <c r="G13" s="15">
        <v>10</v>
      </c>
      <c r="H13" s="34">
        <f>((G13+G12)/2)*B13/9</f>
        <v>33</v>
      </c>
    </row>
    <row r="14" spans="1:9" ht="15.75" thickBot="1" x14ac:dyDescent="0.3">
      <c r="A14" s="41" t="s">
        <v>8</v>
      </c>
      <c r="B14" s="42"/>
      <c r="C14" s="17" t="s">
        <v>6</v>
      </c>
      <c r="D14" s="18">
        <f>SUM(D12:D13)</f>
        <v>14</v>
      </c>
      <c r="E14" s="17" t="s">
        <v>6</v>
      </c>
      <c r="F14" s="18">
        <f>SUM(F12:F13)</f>
        <v>8</v>
      </c>
      <c r="G14" s="17" t="s">
        <v>6</v>
      </c>
      <c r="H14" s="19">
        <f>SUM(H12:H13)</f>
        <v>61</v>
      </c>
    </row>
    <row r="15" spans="1:9" x14ac:dyDescent="0.25">
      <c r="A15" s="20">
        <v>227.5</v>
      </c>
      <c r="B15" s="14">
        <f>(A15-A13)*100</f>
        <v>59.999999999999403</v>
      </c>
      <c r="C15" s="15">
        <v>4</v>
      </c>
      <c r="D15" s="16">
        <f>((C15+C13)/2)*B15/27</f>
        <v>10</v>
      </c>
      <c r="E15" s="15">
        <v>3</v>
      </c>
      <c r="F15" s="3">
        <f>((E15+E13)/2)*B15/27</f>
        <v>3</v>
      </c>
      <c r="G15" s="15">
        <v>5</v>
      </c>
      <c r="H15" s="34">
        <f>((G15+G13)/2)*B15/9</f>
        <v>50</v>
      </c>
      <c r="I15" s="32"/>
    </row>
    <row r="16" spans="1:9" ht="15.75" thickBot="1" x14ac:dyDescent="0.3">
      <c r="A16" s="5">
        <v>228</v>
      </c>
      <c r="B16" s="2">
        <f>(A16-A15)*100</f>
        <v>50</v>
      </c>
      <c r="C16" s="11">
        <v>4</v>
      </c>
      <c r="D16" s="16">
        <f>((C16+C15)/2)*B16/27</f>
        <v>7</v>
      </c>
      <c r="E16" s="11">
        <v>4</v>
      </c>
      <c r="F16" s="3">
        <f>((E16+E15)/2)*B16/27</f>
        <v>6</v>
      </c>
      <c r="G16" s="11">
        <v>5</v>
      </c>
      <c r="H16" s="34">
        <f>((G16+G15)/2)*B16/9</f>
        <v>28</v>
      </c>
      <c r="I16" s="32"/>
    </row>
    <row r="17" spans="1:9" ht="15.75" thickBot="1" x14ac:dyDescent="0.3">
      <c r="A17" s="41" t="s">
        <v>8</v>
      </c>
      <c r="B17" s="42"/>
      <c r="C17" s="17" t="s">
        <v>6</v>
      </c>
      <c r="D17" s="18">
        <f>SUM(D15:D16)</f>
        <v>17</v>
      </c>
      <c r="E17" s="17" t="s">
        <v>6</v>
      </c>
      <c r="F17" s="18">
        <v>9</v>
      </c>
      <c r="G17" s="17" t="s">
        <v>6</v>
      </c>
      <c r="H17" s="19">
        <f>SUM(H15:H16)</f>
        <v>78</v>
      </c>
    </row>
    <row r="18" spans="1:9" x14ac:dyDescent="0.25">
      <c r="A18" s="20">
        <v>228.5</v>
      </c>
      <c r="B18" s="14">
        <f>(A18-A16)*100</f>
        <v>50</v>
      </c>
      <c r="C18" s="15">
        <v>4</v>
      </c>
      <c r="D18" s="16">
        <f>((C18+C16)/2)*B18/27</f>
        <v>7</v>
      </c>
      <c r="E18" s="15">
        <v>4</v>
      </c>
      <c r="F18" s="3">
        <f>((E18+E16)/2)*B18/27</f>
        <v>7</v>
      </c>
      <c r="G18" s="15">
        <v>5</v>
      </c>
      <c r="H18" s="34">
        <f>((G18+G16)/2)*B18/9</f>
        <v>28</v>
      </c>
    </row>
    <row r="19" spans="1:9" ht="15.75" thickBot="1" x14ac:dyDescent="0.3">
      <c r="A19" s="5">
        <v>229</v>
      </c>
      <c r="B19" s="2">
        <f>(A19-A18)*100</f>
        <v>50</v>
      </c>
      <c r="C19" s="11">
        <v>3</v>
      </c>
      <c r="D19" s="16">
        <f>((C19+C18)/2)*B19/27</f>
        <v>6</v>
      </c>
      <c r="E19" s="11">
        <v>4</v>
      </c>
      <c r="F19" s="3">
        <f>((E19+E18)/2)*B19/27</f>
        <v>7</v>
      </c>
      <c r="G19" s="11">
        <v>5</v>
      </c>
      <c r="H19" s="34">
        <f>((G19+G18)/2)*B19/9</f>
        <v>28</v>
      </c>
    </row>
    <row r="20" spans="1:9" ht="15.75" thickBot="1" x14ac:dyDescent="0.3">
      <c r="A20" s="41" t="s">
        <v>8</v>
      </c>
      <c r="B20" s="42"/>
      <c r="C20" s="17" t="s">
        <v>6</v>
      </c>
      <c r="D20" s="18">
        <f>SUM(D18:D19)</f>
        <v>13</v>
      </c>
      <c r="E20" s="17" t="s">
        <v>6</v>
      </c>
      <c r="F20" s="18">
        <v>14</v>
      </c>
      <c r="G20" s="17" t="s">
        <v>6</v>
      </c>
      <c r="H20" s="19">
        <f>SUM(H18:H19)</f>
        <v>56</v>
      </c>
    </row>
    <row r="21" spans="1:9" x14ac:dyDescent="0.25">
      <c r="A21" s="5">
        <v>229.5</v>
      </c>
      <c r="B21" s="2">
        <f>(A21-A19)*100</f>
        <v>50</v>
      </c>
      <c r="C21" s="11">
        <v>3</v>
      </c>
      <c r="D21" s="3">
        <f>ROUND(((C21+C19)/2)*B21/27,0)</f>
        <v>6</v>
      </c>
      <c r="E21" s="11">
        <v>4</v>
      </c>
      <c r="F21" s="3">
        <f>ROUND(((E21+E19)/2)*B21/27,0)</f>
        <v>7</v>
      </c>
      <c r="G21" s="11">
        <v>5</v>
      </c>
      <c r="H21" s="34">
        <f>((G21+G19)/2)*B21/9</f>
        <v>28</v>
      </c>
    </row>
    <row r="22" spans="1:9" ht="15.75" thickBot="1" x14ac:dyDescent="0.3">
      <c r="A22" s="20">
        <v>229.78</v>
      </c>
      <c r="B22" s="14">
        <f>(A22-A21)*100</f>
        <v>28.000000000000099</v>
      </c>
      <c r="C22" s="15">
        <v>0</v>
      </c>
      <c r="D22" s="16">
        <f>ROUND(((C22+C21)/2)*B22/27,0)</f>
        <v>2</v>
      </c>
      <c r="E22" s="15">
        <v>0</v>
      </c>
      <c r="F22" s="16">
        <f>ROUND(((E22+E21)/2)*B22/27,0)</f>
        <v>2</v>
      </c>
      <c r="G22" s="15">
        <v>0</v>
      </c>
      <c r="H22" s="34">
        <f>((G22+G21)/2)*B22/9</f>
        <v>8</v>
      </c>
    </row>
    <row r="23" spans="1:9" ht="15.75" thickBot="1" x14ac:dyDescent="0.3">
      <c r="A23" s="47" t="s">
        <v>8</v>
      </c>
      <c r="B23" s="48"/>
      <c r="C23" s="17" t="s">
        <v>6</v>
      </c>
      <c r="D23" s="18">
        <f>SUM(D21:D22)</f>
        <v>8</v>
      </c>
      <c r="E23" s="17" t="s">
        <v>6</v>
      </c>
      <c r="F23" s="18">
        <f>SUM(F21:F22)</f>
        <v>9</v>
      </c>
      <c r="G23" s="17" t="s">
        <v>6</v>
      </c>
      <c r="H23" s="19">
        <f>SUM(H21:H22)</f>
        <v>36</v>
      </c>
    </row>
    <row r="24" spans="1:9" ht="15.75" thickBot="1" x14ac:dyDescent="0.3">
      <c r="A24" s="21"/>
      <c r="B24" s="22"/>
      <c r="C24" s="23"/>
      <c r="D24" s="24"/>
      <c r="E24" s="23"/>
      <c r="F24" s="24"/>
      <c r="G24" s="23"/>
      <c r="H24" s="25"/>
    </row>
    <row r="25" spans="1:9" x14ac:dyDescent="0.25">
      <c r="A25" s="43" t="s">
        <v>7</v>
      </c>
      <c r="B25" s="44"/>
      <c r="C25" s="44"/>
      <c r="D25" s="39">
        <f>D5+D8+D11+D14+D17+D20+D23</f>
        <v>92</v>
      </c>
      <c r="E25" s="39"/>
      <c r="F25" s="39">
        <f>F5+F8+F11+F14+F17+F20+F23</f>
        <v>84</v>
      </c>
      <c r="G25" s="39"/>
      <c r="H25" s="39">
        <f>H5+H8+H11+H14+H17+H20+H23</f>
        <v>727</v>
      </c>
      <c r="I25" s="38" t="e">
        <f>I4+I12+I15+#REF!</f>
        <v>#REF!</v>
      </c>
    </row>
    <row r="26" spans="1:9" ht="15.75" thickBot="1" x14ac:dyDescent="0.3">
      <c r="A26" s="45"/>
      <c r="B26" s="46"/>
      <c r="C26" s="46"/>
      <c r="D26" s="40"/>
      <c r="E26" s="40"/>
      <c r="F26" s="40"/>
      <c r="G26" s="40"/>
      <c r="H26" s="40"/>
      <c r="I26" s="38"/>
    </row>
  </sheetData>
  <mergeCells count="14">
    <mergeCell ref="I25:I26"/>
    <mergeCell ref="H25:H26"/>
    <mergeCell ref="G25:G26"/>
    <mergeCell ref="A5:B5"/>
    <mergeCell ref="A25:C26"/>
    <mergeCell ref="D25:D26"/>
    <mergeCell ref="F25:F26"/>
    <mergeCell ref="A14:B14"/>
    <mergeCell ref="A23:B23"/>
    <mergeCell ref="E25:E26"/>
    <mergeCell ref="A8:B8"/>
    <mergeCell ref="A11:B11"/>
    <mergeCell ref="A17:B17"/>
    <mergeCell ref="A20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Earthwork &amp; Seeding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Kristopher Osterhage</dc:creator>
  <cp:lastModifiedBy>Osterhage, Kristopher</cp:lastModifiedBy>
  <dcterms:created xsi:type="dcterms:W3CDTF">2021-03-12T11:57:17Z</dcterms:created>
  <dcterms:modified xsi:type="dcterms:W3CDTF">2025-08-05T12:21:12Z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